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7" i="5" l="1"/>
  <c r="D6" i="5"/>
  <c r="D19" i="5"/>
  <c r="J6" i="5"/>
  <c r="J31" i="5"/>
  <c r="G6" i="5"/>
  <c r="G31" i="5"/>
  <c r="K28" i="5"/>
  <c r="K29" i="5"/>
  <c r="K30" i="5"/>
  <c r="H29" i="5"/>
  <c r="H30" i="5"/>
  <c r="J28" i="5"/>
  <c r="J27" i="5"/>
  <c r="K27" i="5" s="1"/>
  <c r="G28" i="5"/>
  <c r="G27" i="5" s="1"/>
  <c r="G26" i="5" s="1"/>
  <c r="H26" i="5" s="1"/>
  <c r="D28" i="5"/>
  <c r="E28" i="5" s="1"/>
  <c r="K25" i="5"/>
  <c r="K24" i="5"/>
  <c r="J24" i="5"/>
  <c r="H25" i="5"/>
  <c r="H24" i="5"/>
  <c r="G24" i="5"/>
  <c r="D24" i="5"/>
  <c r="D22" i="5"/>
  <c r="E22" i="5"/>
  <c r="E23" i="5"/>
  <c r="E24" i="5"/>
  <c r="E25" i="5"/>
  <c r="E29" i="5"/>
  <c r="E30" i="5"/>
  <c r="J26" i="5" l="1"/>
  <c r="K26" i="5" s="1"/>
  <c r="H28" i="5"/>
  <c r="H27" i="5"/>
  <c r="D27" i="5"/>
  <c r="E19" i="5"/>
  <c r="E20" i="5"/>
  <c r="E21" i="5"/>
  <c r="E12" i="5"/>
  <c r="E13" i="5"/>
  <c r="D11" i="5"/>
  <c r="D12" i="5"/>
  <c r="E27" i="5" l="1"/>
  <c r="D26" i="5"/>
  <c r="E26" i="5" s="1"/>
  <c r="D18" i="5"/>
  <c r="D17" i="5" s="1"/>
  <c r="E5" i="5"/>
  <c r="E18" i="5" l="1"/>
  <c r="E17" i="5"/>
  <c r="E10" i="5"/>
  <c r="D9" i="5"/>
  <c r="D8" i="5" s="1"/>
  <c r="E8" i="5" s="1"/>
  <c r="D15" i="5"/>
  <c r="E9" i="5" l="1"/>
  <c r="K6" i="5"/>
  <c r="H6" i="5"/>
  <c r="E15" i="5" l="1"/>
  <c r="D14" i="5" l="1"/>
  <c r="E16" i="5"/>
  <c r="E14" i="5" l="1"/>
  <c r="E11" i="5"/>
  <c r="E7" i="5" l="1"/>
  <c r="D31" i="5" l="1"/>
  <c r="K31" i="5"/>
  <c r="H31" i="5"/>
  <c r="E6" i="5" l="1"/>
  <c r="E31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<sst xmlns="http://schemas.openxmlformats.org/spreadsheetml/2006/main" count="617" uniqueCount="377">
  <si>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</si>
  <si>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</si>
  <si>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</si>
  <si>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</si>
  <si>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</si>
  <si>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</si>
  <si>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</si>
  <si>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</si>
  <si>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</si>
  <si>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</si>
  <si>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</si>
  <si>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</si>
  <si>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</si>
  <si>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</si>
  <si>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</si>
  <si>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</si>
  <si>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</si>
  <si>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</si>
  <si>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</si>
  <si>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</si>
  <si>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</si>
  <si>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</si>
  <si>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</si>
  <si>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</si>
  <si>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</si>
  <si>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</si>
  <si>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</si>
  <si>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</si>
  <si>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</si>
  <si>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</si>
  <si>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</si>
  <si>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</si>
  <si>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</si>
  <si>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</si>
  <si>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</si>
  <si>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</si>
  <si>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</si>
  <si>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</si>
  <si>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</si>
  <si>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</si>
  <si>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</si>
  <si>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</si>
  <si>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</si>
  <si>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</si>
  <si>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</si>
  <si>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</si>
  <si>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</si>
  <si>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</si>
  <si>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</si>
  <si>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</si>
  <si>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</si>
  <si>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</si>
  <si>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</si>
  <si>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</si>
  <si>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</si>
  <si>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</si>
  <si>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</si>
  <si>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</si>
  <si>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</si>
  <si>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</si>
  <si>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</si>
  <si>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</si>
  <si>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</si>
  <si>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</si>
  <si>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</si>
  <si>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</si>
  <si>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</si>
  <si>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</si>
  <si>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</si>
  <si>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</si>
  <si>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</si>
  <si>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</si>
  <si>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</si>
  <si>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</si>
  <si>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</si>
  <si>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</si>
  <si>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</si>
  <si>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</si>
  <si>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</si>
  <si>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</si>
  <si>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</si>
  <si>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</si>
  <si>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</si>
  <si>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</si>
  <si>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</si>
  <si>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</si>
  <si>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</si>
  <si>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</si>
  <si>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</si>
  <si>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</si>
  <si>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</si>
  <si>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</si>
  <si>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</si>
  <si>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</si>
  <si>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</si>
  <si>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</si>
  <si>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</si>
  <si>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</si>
  <si>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</si>
  <si>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</si>
  <si>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</si>
  <si>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</si>
  <si>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</si>
  <si>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</si>
  <si>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</si>
  <si>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</si>
  <si>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</si>
  <si>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</si>
  <si>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</si>
  <si>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</si>
  <si>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</si>
  <si>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</si>
  <si>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</si>
  <si>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</si>
  <si>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</si>
  <si>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</si>
  <si>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</si>
  <si>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</si>
  <si>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</si>
  <si>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</si>
  <si>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</si>
  <si>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</si>
  <si>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</si>
  <si>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</si>
  <si>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</si>
  <si>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</si>
  <si>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</si>
  <si>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</si>
  <si>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</si>
  <si>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</si>
  <si>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</si>
  <si>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</si>
  <si>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</si>
  <si>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</si>
  <si>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</si>
  <si>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</si>
  <si>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</si>
  <si>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</si>
  <si>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</si>
  <si>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</si>
  <si>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</si>
  <si>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</si>
  <si>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</si>
  <si>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</si>
  <si>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</si>
  <si>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</si>
  <si>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</si>
  <si>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</si>
  <si>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</si>
  <si>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</si>
  <si>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</si>
  <si>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</si>
  <si>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</si>
  <si>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</si>
  <si>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</si>
  <si>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</si>
  <si>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</si>
  <si>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</si>
  <si>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</si>
  <si>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</si>
  <si>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</si>
  <si>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</si>
  <si>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</si>
  <si>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</si>
  <si>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</si>
  <si>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</si>
  <si>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</si>
  <si>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</si>
  <si>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</si>
  <si>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</si>
  <si>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</si>
  <si>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</si>
  <si>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</si>
  <si>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</si>
  <si>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</si>
  <si>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</si>
  <si>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</si>
  <si>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</si>
  <si>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</si>
  <si>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</si>
  <si>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</si>
  <si>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</si>
  <si>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</si>
  <si>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</si>
  <si>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</si>
  <si>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</si>
  <si>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</si>
  <si>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</si>
  <si>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</si>
  <si>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</si>
  <si>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</si>
  <si>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</si>
  <si>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</si>
  <si>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</si>
  <si>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</si>
  <si>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</si>
  <si>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</si>
  <si>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</si>
  <si>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</si>
  <si>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</si>
  <si>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</si>
  <si>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</si>
  <si>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</si>
  <si>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</si>
  <si>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</si>
  <si>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</si>
  <si>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</si>
  <si>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</si>
  <si>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</si>
  <si>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</si>
  <si>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</si>
  <si>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</si>
  <si>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</si>
  <si>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</si>
  <si>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</si>
  <si>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</si>
  <si>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</si>
  <si>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</si>
  <si>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</si>
  <si>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</si>
  <si>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</si>
  <si>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</si>
  <si>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</si>
  <si>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</si>
  <si>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</si>
  <si>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</si>
  <si>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</si>
  <si>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</si>
  <si>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</si>
  <si>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</si>
  <si>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</si>
  <si>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</si>
  <si>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</si>
  <si>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</si>
  <si>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</si>
  <si>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</si>
  <si>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</si>
  <si>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</si>
  <si>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</si>
  <si>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</si>
  <si>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</si>
  <si>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</si>
  <si>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</si>
  <si>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</si>
  <si>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</si>
  <si>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</si>
  <si>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</si>
  <si>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</si>
  <si>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</si>
  <si>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</si>
  <si>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</si>
  <si>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</si>
  <si>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</si>
  <si>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</si>
  <si>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</si>
  <si>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</si>
  <si>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</si>
  <si>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</si>
  <si>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</si>
  <si>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</si>
  <si>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</si>
  <si>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</si>
  <si>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</si>
  <si>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</si>
  <si>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</si>
  <si>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</si>
  <si>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</si>
  <si>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</si>
  <si>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</si>
  <si>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</si>
  <si>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</si>
  <si>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</si>
  <si>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</si>
  <si>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</si>
  <si>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</si>
  <si>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</si>
  <si>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</si>
  <si>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</si>
  <si>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</si>
  <si>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</si>
  <si>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</si>
  <si>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</si>
  <si>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</si>
  <si>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</si>
  <si>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</si>
  <si>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</si>
  <si>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</si>
  <si>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</si>
  <si>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</si>
  <si>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</si>
  <si>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</si>
  <si>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</si>
  <si>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</si>
  <si>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</si>
  <si>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</si>
  <si>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</si>
  <si>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</si>
  <si>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</si>
  <si>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</si>
  <si>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</si>
  <si>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</si>
  <si>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</si>
  <si>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</si>
  <si>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</si>
  <si>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</si>
  <si>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</si>
  <si>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</si>
  <si>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</si>
  <si>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</si>
  <si>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</si>
  <si>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</si>
  <si>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</si>
  <si>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</si>
  <si>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</si>
  <si>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</si>
  <si>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</si>
  <si>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</si>
  <si>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</si>
  <si>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</si>
  <si>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</si>
  <si>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</si>
  <si>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</si>
  <si>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</si>
  <si>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 с учетом изменений</t>
  </si>
  <si>
    <t>Сумма на 2022 год с учетом изменений</t>
  </si>
  <si>
    <t>Изменение на 2021 год (+/-)</t>
  </si>
  <si>
    <t>Изменение на 2022 год (+/-)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</si>
  <si>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</si>
  <si>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</si>
  <si>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2 02 00000 00 0000 000</t>
  </si>
  <si>
    <t>БЕЗВОЗМЕЗДНЫЕ ПОСТУПЛЕНИЯ ОТ ДРУГИХ БЮДЖЕТОВ БЮДЖЕТНОЙ СИСТЕМЫ РОССИЙСКОЙ ФЕДЕРАЦИИ</t>
  </si>
  <si>
    <t>Анализ изменения доходов бюджета Мглинского муниципального района Брянской области на 2021 - 2023 годы</t>
  </si>
  <si>
    <t xml:space="preserve">Сумма на 2022 год  </t>
  </si>
  <si>
    <t xml:space="preserve">Сумма на 2023 год </t>
  </si>
  <si>
    <t>Изменение на 2023 год (+/-)</t>
  </si>
  <si>
    <t>Сумма на 2023 год с учетом изменений</t>
  </si>
  <si>
    <t xml:space="preserve">Сумма на 2021 год          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</si>
  <si>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</si>
  <si>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</si>
  <si>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</si>
  <si>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</si>
  <si>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2 02 10000 00 0000 150</t>
  </si>
  <si>
    <t>Дотации бюджетам бюджетной системы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</si>
  <si>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</si>
  <si>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</si>
  <si>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</si>
  <si>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</si>
  <si>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1 14 06013 13 0000 430  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</si>
  <si>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</si>
  <si>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2 02 25519 00 0000 150</t>
  </si>
  <si>
    <t>2 02 25519 05 0000 150</t>
  </si>
  <si>
    <t>Субсидии бюджетам на поддержку отрасли культура</t>
  </si>
  <si>
    <t>Субсидии бюджетам муниципальных районов на поддержку отрасли культура</t>
  </si>
  <si>
    <t>2 02 30000 00 0000 150</t>
  </si>
  <si>
    <t>2 02 30024 00 0000 150</t>
  </si>
  <si>
    <t>2 02 30024 05 0000 150</t>
  </si>
  <si>
    <t>2 02 35082 00 0000 150</t>
  </si>
  <si>
    <t>2 02 35082 05 0000 150</t>
  </si>
  <si>
    <t>2 02 35118 00 0000 150</t>
  </si>
  <si>
    <t>2 02 35118 05 0000 150</t>
  </si>
  <si>
    <t>2 02 49999 00 0000 150</t>
  </si>
  <si>
    <t>2 02 49999 05 0000 150</t>
  </si>
  <si>
    <t>Субсидии бюджетам муниципальных районов на мероприятия  по проведению оздоровительной кампании детей</t>
  </si>
  <si>
    <t xml:space="preserve">Субвенции бюджетам бюджетной системы Российской Федерации </t>
  </si>
  <si>
    <t>Субвенции   местным  бюджетам  на выполнение  передаваемых  полномочий  субъектов  Российской  Федерации</t>
  </si>
  <si>
    <t>Субвенции   бюджетам   муниципальных  районов  на выполнение  передаваемых  полномочий  субъектов  Российской  Федерации</t>
  </si>
  <si>
    <t>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на территории Брянской области</t>
  </si>
  <si>
    <t>Субвенции бюджетам муниципальных районов  на осуществление отдельных полномочий в сфере образования</t>
  </si>
  <si>
    <t>Субвенции бюджетам муниципальных образований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</si>
  <si>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</si>
  <si>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Субвенции  бюджетам на  осуществление  первичного  воинского  учета на  территориях,  где отсутствуют  военные  коммисариаты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</si>
  <si>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</si>
  <si>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</si>
  <si>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Прочие межбюджетные трансферты, передаваемые бюджетам  </t>
  </si>
  <si>
    <t xml:space="preserve">Прочие межбюджетные трансферты, передаваемые бюджетам муниципальных районов  </t>
  </si>
  <si>
    <t xml:space="preserve">Прочие межбюджетные трансферты бюджету муниципального района на осуществление передаваемых полномочий по первичному воинскому учету на территориях, где отсутствуют военные комиссариаты в рамках непрограммных расходов федеральных органов исполнительной власти  </t>
  </si>
  <si>
    <t>Прочие межбюджетные трансферты бюджету муниципального района на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</si>
</sst>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right" vertical="distributed" wrapText="1"/>
    </xf>
    <xf numFmtId="0" fontId="23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right" vertical="distributed" wrapText="1"/>
    </xf>
    <xf numFmtId="0" fontId="23" fillId="2" borderId="5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justify" vertical="center" wrapText="1"/>
    </xf>
    <xf numFmtId="4" fontId="25" fillId="2" borderId="1" xfId="0" applyNumberFormat="1" applyFont="1" applyFill="1" applyBorder="1" applyAlignment="1">
      <alignment vertical="center"/>
    </xf>
    <xf numFmtId="4" fontId="25" fillId="2" borderId="1" xfId="0" applyNumberFormat="1" applyFont="1" applyFill="1" applyBorder="1" applyAlignment="1">
      <alignment horizontal="right" vertical="center"/>
    </xf>
    <xf numFmtId="49" fontId="25" fillId="2" borderId="9" xfId="0" applyNumberFormat="1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distributed" wrapText="1"/>
    </xf>
    <xf numFmtId="0" fontId="22" fillId="2" borderId="8" xfId="0" applyFont="1" applyFill="1" applyBorder="1" applyAlignment="1">
      <alignment horizontal="justify" vertical="top" wrapText="1"/>
    </xf>
    <xf numFmtId="0" fontId="22" fillId="0" borderId="5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3" fillId="2" borderId="8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tabSelected="1" zoomScale="70" zoomScaleNormal="70" zoomScaleSheetLayoutView="100" workbookViewId="0">
      <pane ySplit="4" topLeftCell="A5" activePane="bottomLeft" state="frozen"/>
      <selection pane="bottomLeft" sqref="A1:K34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99" t="s">
        <v>322</v>
      </c>
      <c r="D1" s="99"/>
      <c r="E1" s="99"/>
      <c r="F1" s="99"/>
      <c r="G1" s="99"/>
      <c r="H1" s="99"/>
      <c r="I1" s="99"/>
      <c r="J1" s="99"/>
      <c r="K1" s="99"/>
    </row>
    <row r="2" spans="1:11" ht="23.25" customHeight="1" x14ac:dyDescent="0.25">
      <c r="A2" s="98" t="s">
        <v>331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5.75" x14ac:dyDescent="0.25">
      <c r="A3" s="97" t="s">
        <v>320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77.25" customHeight="1" x14ac:dyDescent="0.25">
      <c r="A4" s="66" t="s">
        <v>321</v>
      </c>
      <c r="B4" s="64" t="s">
        <v>317</v>
      </c>
      <c r="C4" s="65" t="s">
        <v>336</v>
      </c>
      <c r="D4" s="65" t="s">
        <v>325</v>
      </c>
      <c r="E4" s="65" t="s">
        <v>323</v>
      </c>
      <c r="F4" s="65" t="s">
        <v>332</v>
      </c>
      <c r="G4" s="65" t="s">
        <v>326</v>
      </c>
      <c r="H4" s="65" t="s">
        <v>324</v>
      </c>
      <c r="I4" s="65" t="s">
        <v>333</v>
      </c>
      <c r="J4" s="65" t="s">
        <v>334</v>
      </c>
      <c r="K4" s="65" t="s">
        <v>335</v>
      </c>
    </row>
    <row r="5" spans="1:11" ht="100.5" hidden="1" customHeight="1" x14ac:dyDescent="0.25">
      <c r="A5" s="90" t="s">
        <v>347</v>
      </c>
      <c r="B5" s="89" t="s">
        <v>348</v>
      </c>
      <c r="C5" s="87">
        <v>250000</v>
      </c>
      <c r="D5" s="87">
        <v>0</v>
      </c>
      <c r="E5" s="88">
        <f t="shared" ref="E5" si="0">C5+D5</f>
        <v>250000</v>
      </c>
      <c r="F5" s="87"/>
      <c r="G5" s="87"/>
      <c r="H5" s="87"/>
      <c r="I5" s="87"/>
      <c r="J5" s="87"/>
      <c r="K5" s="87"/>
    </row>
    <row r="6" spans="1:11" ht="45" customHeight="1" x14ac:dyDescent="0.25">
      <c r="A6" s="75" t="s">
        <v>318</v>
      </c>
      <c r="B6" s="76" t="s">
        <v>319</v>
      </c>
      <c r="C6" s="72">
        <v>257569259.06999999</v>
      </c>
      <c r="D6" s="72">
        <f>D7</f>
        <v>29525898</v>
      </c>
      <c r="E6" s="72">
        <f>C6+D6</f>
        <v>287095157.06999999</v>
      </c>
      <c r="F6" s="72">
        <v>215094589.96000001</v>
      </c>
      <c r="G6" s="72">
        <f>G31</f>
        <v>37109</v>
      </c>
      <c r="H6" s="72">
        <f>F6+G6</f>
        <v>215131698.96000001</v>
      </c>
      <c r="I6" s="72">
        <v>179033299.96000001</v>
      </c>
      <c r="J6" s="72">
        <f>J31</f>
        <v>38529</v>
      </c>
      <c r="K6" s="72">
        <f>I6+J6</f>
        <v>179071828.96000001</v>
      </c>
    </row>
    <row r="7" spans="1:11" ht="63" customHeight="1" x14ac:dyDescent="0.25">
      <c r="A7" s="67" t="s">
        <v>329</v>
      </c>
      <c r="B7" s="77" t="s">
        <v>330</v>
      </c>
      <c r="C7" s="68">
        <v>257569298.06999999</v>
      </c>
      <c r="D7" s="68">
        <f>D11+D8+D17+D26</f>
        <v>29525898</v>
      </c>
      <c r="E7" s="68">
        <f>C7+D7</f>
        <v>287095196.06999999</v>
      </c>
      <c r="F7" s="68"/>
      <c r="G7" s="68"/>
      <c r="H7" s="68"/>
      <c r="I7" s="68"/>
      <c r="J7" s="68"/>
      <c r="K7" s="68"/>
    </row>
    <row r="8" spans="1:11" ht="63" customHeight="1" x14ac:dyDescent="0.25">
      <c r="A8" s="67" t="s">
        <v>341</v>
      </c>
      <c r="B8" s="84" t="s">
        <v>342</v>
      </c>
      <c r="C8" s="68">
        <v>65373800</v>
      </c>
      <c r="D8" s="68">
        <f>D9</f>
        <v>6738319</v>
      </c>
      <c r="E8" s="68">
        <f t="shared" ref="E8:E10" si="1">C8+D8</f>
        <v>72112119</v>
      </c>
      <c r="F8" s="68"/>
      <c r="G8" s="68"/>
      <c r="H8" s="68"/>
      <c r="I8" s="68"/>
      <c r="J8" s="68"/>
      <c r="K8" s="68"/>
    </row>
    <row r="9" spans="1:11" ht="63" customHeight="1" x14ac:dyDescent="0.25">
      <c r="A9" s="67" t="s">
        <v>343</v>
      </c>
      <c r="B9" s="84" t="s">
        <v>344</v>
      </c>
      <c r="C9" s="68">
        <v>10554800</v>
      </c>
      <c r="D9" s="68">
        <f>D10</f>
        <v>6738319</v>
      </c>
      <c r="E9" s="68">
        <f t="shared" si="1"/>
        <v>17293119</v>
      </c>
      <c r="F9" s="68"/>
      <c r="G9" s="68"/>
      <c r="H9" s="68"/>
      <c r="I9" s="68"/>
      <c r="J9" s="68"/>
      <c r="K9" s="68"/>
    </row>
    <row r="10" spans="1:11" ht="63" customHeight="1" x14ac:dyDescent="0.25">
      <c r="A10" s="85" t="s">
        <v>345</v>
      </c>
      <c r="B10" s="86" t="s">
        <v>346</v>
      </c>
      <c r="C10" s="69">
        <v>10727730</v>
      </c>
      <c r="D10" s="68">
        <v>6738319</v>
      </c>
      <c r="E10" s="68">
        <f t="shared" si="1"/>
        <v>17466049</v>
      </c>
      <c r="F10" s="68"/>
      <c r="G10" s="68"/>
      <c r="H10" s="68"/>
      <c r="I10" s="68"/>
      <c r="J10" s="68"/>
      <c r="K10" s="68"/>
    </row>
    <row r="11" spans="1:11" ht="58.5" customHeight="1" x14ac:dyDescent="0.25">
      <c r="A11" s="78" t="s">
        <v>327</v>
      </c>
      <c r="B11" s="79" t="s">
        <v>328</v>
      </c>
      <c r="C11" s="73">
        <v>51995866.310000002</v>
      </c>
      <c r="D11" s="73">
        <f>D14+D12</f>
        <v>82220</v>
      </c>
      <c r="E11" s="68">
        <f>C11+D11</f>
        <v>52078086.310000002</v>
      </c>
      <c r="F11" s="68"/>
      <c r="G11" s="73"/>
      <c r="H11" s="68"/>
      <c r="I11" s="68"/>
      <c r="J11" s="68"/>
      <c r="K11" s="68"/>
    </row>
    <row r="12" spans="1:11" ht="58.5" customHeight="1" x14ac:dyDescent="0.25">
      <c r="A12" s="91" t="s">
        <v>349</v>
      </c>
      <c r="B12" s="79" t="s">
        <v>351</v>
      </c>
      <c r="C12" s="73">
        <v>3106891</v>
      </c>
      <c r="D12" s="73">
        <f>D13</f>
        <v>121532</v>
      </c>
      <c r="E12" s="68">
        <f t="shared" ref="E12:E13" si="2">C12+D12</f>
        <v>3228423</v>
      </c>
      <c r="F12" s="68"/>
      <c r="G12" s="73"/>
      <c r="H12" s="68"/>
      <c r="I12" s="68"/>
      <c r="J12" s="68"/>
      <c r="K12" s="68"/>
    </row>
    <row r="13" spans="1:11" ht="58.5" customHeight="1" x14ac:dyDescent="0.25">
      <c r="A13" s="94" t="s">
        <v>350</v>
      </c>
      <c r="B13" s="93" t="s">
        <v>352</v>
      </c>
      <c r="C13" s="96">
        <v>3106891</v>
      </c>
      <c r="D13" s="96">
        <v>121532</v>
      </c>
      <c r="E13" s="69">
        <f t="shared" si="2"/>
        <v>3228423</v>
      </c>
      <c r="F13" s="69"/>
      <c r="G13" s="73"/>
      <c r="H13" s="68"/>
      <c r="I13" s="68"/>
      <c r="J13" s="68"/>
      <c r="K13" s="68"/>
    </row>
    <row r="14" spans="1:11" ht="26.25" customHeight="1" x14ac:dyDescent="0.25">
      <c r="A14" s="80" t="s">
        <v>337</v>
      </c>
      <c r="B14" s="81" t="s">
        <v>338</v>
      </c>
      <c r="C14" s="68">
        <v>28525732.32</v>
      </c>
      <c r="D14" s="68">
        <f>D15</f>
        <v>-39312</v>
      </c>
      <c r="E14" s="68">
        <f>C14+D14</f>
        <v>28486420.32</v>
      </c>
      <c r="F14" s="69"/>
      <c r="G14" s="68"/>
      <c r="H14" s="68"/>
      <c r="I14" s="69"/>
      <c r="J14" s="68"/>
      <c r="K14" s="69"/>
    </row>
    <row r="15" spans="1:11" ht="33" customHeight="1" x14ac:dyDescent="0.25">
      <c r="A15" s="83" t="s">
        <v>339</v>
      </c>
      <c r="B15" s="82" t="s">
        <v>340</v>
      </c>
      <c r="C15" s="69">
        <v>28525732.32</v>
      </c>
      <c r="D15" s="69">
        <f>D16</f>
        <v>-39312</v>
      </c>
      <c r="E15" s="69">
        <f>C15+D15</f>
        <v>28486420.32</v>
      </c>
      <c r="F15" s="69"/>
      <c r="G15" s="68"/>
      <c r="H15" s="68"/>
      <c r="I15" s="69"/>
      <c r="J15" s="68"/>
      <c r="K15" s="69"/>
    </row>
    <row r="16" spans="1:11" ht="49.5" customHeight="1" x14ac:dyDescent="0.25">
      <c r="A16" s="83"/>
      <c r="B16" s="82" t="s">
        <v>362</v>
      </c>
      <c r="C16" s="69">
        <v>423072</v>
      </c>
      <c r="D16" s="69">
        <v>-39312</v>
      </c>
      <c r="E16" s="69">
        <f>C16+D16</f>
        <v>383760</v>
      </c>
      <c r="F16" s="69"/>
      <c r="G16" s="68"/>
      <c r="H16" s="68"/>
      <c r="I16" s="69"/>
      <c r="J16" s="68"/>
      <c r="K16" s="69"/>
    </row>
    <row r="17" spans="1:11" ht="45.75" customHeight="1" x14ac:dyDescent="0.25">
      <c r="A17" s="80" t="s">
        <v>353</v>
      </c>
      <c r="B17" s="95" t="s">
        <v>363</v>
      </c>
      <c r="C17" s="68">
        <v>124478910.25</v>
      </c>
      <c r="D17" s="68">
        <f>D18+D22+D24</f>
        <v>21978793</v>
      </c>
      <c r="E17" s="69">
        <f t="shared" ref="E17:E30" si="3">C17+D17</f>
        <v>146457703.25</v>
      </c>
      <c r="F17" s="69"/>
      <c r="G17" s="68"/>
      <c r="H17" s="68"/>
      <c r="I17" s="69"/>
      <c r="J17" s="68"/>
      <c r="K17" s="69"/>
    </row>
    <row r="18" spans="1:11" ht="57" customHeight="1" x14ac:dyDescent="0.25">
      <c r="A18" s="80" t="s">
        <v>354</v>
      </c>
      <c r="B18" s="95" t="s">
        <v>364</v>
      </c>
      <c r="C18" s="68">
        <v>11947948.33</v>
      </c>
      <c r="D18" s="68">
        <f>D19</f>
        <v>10803367</v>
      </c>
      <c r="E18" s="69">
        <f t="shared" si="3"/>
        <v>22751315.329999998</v>
      </c>
      <c r="F18" s="68"/>
      <c r="G18" s="68"/>
      <c r="H18" s="68"/>
      <c r="I18" s="68"/>
      <c r="J18" s="68"/>
      <c r="K18" s="68"/>
    </row>
    <row r="19" spans="1:11" ht="69" customHeight="1" x14ac:dyDescent="0.25">
      <c r="A19" s="83" t="s">
        <v>355</v>
      </c>
      <c r="B19" s="92" t="s">
        <v>365</v>
      </c>
      <c r="C19" s="69">
        <v>11947948.33</v>
      </c>
      <c r="D19" s="68">
        <f>D20+D21</f>
        <v>10803367</v>
      </c>
      <c r="E19" s="69">
        <f t="shared" si="3"/>
        <v>22751315.329999998</v>
      </c>
      <c r="F19" s="69"/>
      <c r="G19" s="68"/>
      <c r="H19" s="68"/>
      <c r="I19" s="69"/>
      <c r="J19" s="68"/>
      <c r="K19" s="69"/>
    </row>
    <row r="20" spans="1:11" ht="119.25" customHeight="1" x14ac:dyDescent="0.25">
      <c r="A20" s="83"/>
      <c r="B20" s="92" t="s">
        <v>366</v>
      </c>
      <c r="C20" s="69">
        <v>90000</v>
      </c>
      <c r="D20" s="69">
        <v>-18000</v>
      </c>
      <c r="E20" s="69">
        <f t="shared" si="3"/>
        <v>72000</v>
      </c>
      <c r="F20" s="69"/>
      <c r="G20" s="68"/>
      <c r="H20" s="68"/>
      <c r="I20" s="69"/>
      <c r="J20" s="68"/>
      <c r="K20" s="69"/>
    </row>
    <row r="21" spans="1:11" ht="53.25" customHeight="1" x14ac:dyDescent="0.25">
      <c r="A21" s="83"/>
      <c r="B21" s="92" t="s">
        <v>367</v>
      </c>
      <c r="C21" s="69">
        <v>101567984</v>
      </c>
      <c r="D21" s="69">
        <v>10821367</v>
      </c>
      <c r="E21" s="69">
        <f t="shared" si="3"/>
        <v>112389351</v>
      </c>
      <c r="F21" s="69"/>
      <c r="G21" s="68"/>
      <c r="H21" s="68"/>
      <c r="I21" s="69"/>
      <c r="J21" s="68"/>
      <c r="K21" s="69"/>
    </row>
    <row r="22" spans="1:11" ht="102" customHeight="1" x14ac:dyDescent="0.25">
      <c r="A22" s="80" t="s">
        <v>356</v>
      </c>
      <c r="B22" s="95" t="s">
        <v>368</v>
      </c>
      <c r="C22" s="68">
        <v>10135620</v>
      </c>
      <c r="D22" s="68">
        <f>D23</f>
        <v>11149182</v>
      </c>
      <c r="E22" s="69">
        <f t="shared" si="3"/>
        <v>21284802</v>
      </c>
      <c r="F22" s="68"/>
      <c r="G22" s="68"/>
      <c r="H22" s="68"/>
      <c r="I22" s="68"/>
      <c r="J22" s="68"/>
      <c r="K22" s="68"/>
    </row>
    <row r="23" spans="1:11" ht="102" customHeight="1" x14ac:dyDescent="0.25">
      <c r="A23" s="83" t="s">
        <v>357</v>
      </c>
      <c r="B23" s="92" t="s">
        <v>369</v>
      </c>
      <c r="C23" s="69">
        <v>10135620</v>
      </c>
      <c r="D23" s="69">
        <v>11149182</v>
      </c>
      <c r="E23" s="69">
        <f t="shared" si="3"/>
        <v>21284802</v>
      </c>
      <c r="F23" s="69"/>
      <c r="G23" s="68"/>
      <c r="H23" s="68"/>
      <c r="I23" s="69"/>
      <c r="J23" s="68"/>
      <c r="K23" s="69"/>
    </row>
    <row r="24" spans="1:11" ht="75.75" customHeight="1" x14ac:dyDescent="0.25">
      <c r="A24" s="80" t="s">
        <v>358</v>
      </c>
      <c r="B24" s="95" t="s">
        <v>370</v>
      </c>
      <c r="C24" s="68">
        <v>1110447</v>
      </c>
      <c r="D24" s="68">
        <f>D25</f>
        <v>26244</v>
      </c>
      <c r="E24" s="68">
        <f t="shared" si="3"/>
        <v>1136691</v>
      </c>
      <c r="F24" s="68">
        <v>1121555</v>
      </c>
      <c r="G24" s="68">
        <f>G25</f>
        <v>26506</v>
      </c>
      <c r="H24" s="68">
        <f>F24+G24</f>
        <v>1148061</v>
      </c>
      <c r="I24" s="68">
        <v>1164423</v>
      </c>
      <c r="J24" s="68">
        <f>J25</f>
        <v>27519</v>
      </c>
      <c r="K24" s="68">
        <f>I24+J24</f>
        <v>1191942</v>
      </c>
    </row>
    <row r="25" spans="1:11" ht="68.25" customHeight="1" x14ac:dyDescent="0.25">
      <c r="A25" s="83" t="s">
        <v>359</v>
      </c>
      <c r="B25" s="92" t="s">
        <v>371</v>
      </c>
      <c r="C25" s="69">
        <v>1110447</v>
      </c>
      <c r="D25" s="69">
        <v>26244</v>
      </c>
      <c r="E25" s="69">
        <f t="shared" si="3"/>
        <v>1136691</v>
      </c>
      <c r="F25" s="69">
        <v>1121555</v>
      </c>
      <c r="G25" s="69">
        <v>26506</v>
      </c>
      <c r="H25" s="69">
        <f>F25+G25</f>
        <v>1148061</v>
      </c>
      <c r="I25" s="69">
        <v>1164423</v>
      </c>
      <c r="J25" s="69">
        <v>27519</v>
      </c>
      <c r="K25" s="69">
        <f>I25+J25</f>
        <v>1191942</v>
      </c>
    </row>
    <row r="26" spans="1:11" ht="49.5" customHeight="1" x14ac:dyDescent="0.25">
      <c r="A26" s="80" t="s">
        <v>360</v>
      </c>
      <c r="B26" s="95" t="s">
        <v>372</v>
      </c>
      <c r="C26" s="68">
        <v>15670501</v>
      </c>
      <c r="D26" s="68">
        <f>D27</f>
        <v>726566</v>
      </c>
      <c r="E26" s="69">
        <f t="shared" si="3"/>
        <v>16397067</v>
      </c>
      <c r="F26" s="68">
        <v>10842087</v>
      </c>
      <c r="G26" s="68">
        <f>G27</f>
        <v>10603</v>
      </c>
      <c r="H26" s="69">
        <f t="shared" ref="H26:H30" si="4">F26+G26</f>
        <v>10852690</v>
      </c>
      <c r="I26" s="68">
        <v>10859233</v>
      </c>
      <c r="J26" s="68">
        <f>J27</f>
        <v>11010</v>
      </c>
      <c r="K26" s="69">
        <f t="shared" ref="K26:K30" si="5">I26+J26</f>
        <v>10870243</v>
      </c>
    </row>
    <row r="27" spans="1:11" ht="49.5" customHeight="1" x14ac:dyDescent="0.25">
      <c r="A27" s="83" t="s">
        <v>361</v>
      </c>
      <c r="B27" s="92" t="s">
        <v>373</v>
      </c>
      <c r="C27" s="69">
        <v>444180</v>
      </c>
      <c r="D27" s="69">
        <f>D28</f>
        <v>726566</v>
      </c>
      <c r="E27" s="69">
        <f t="shared" si="3"/>
        <v>1170746</v>
      </c>
      <c r="F27" s="69">
        <v>448622</v>
      </c>
      <c r="G27" s="69">
        <f>G28</f>
        <v>10603</v>
      </c>
      <c r="H27" s="69">
        <f t="shared" si="4"/>
        <v>459225</v>
      </c>
      <c r="I27" s="69">
        <v>465768</v>
      </c>
      <c r="J27" s="69">
        <f>J28</f>
        <v>11010</v>
      </c>
      <c r="K27" s="69">
        <f t="shared" si="5"/>
        <v>476778</v>
      </c>
    </row>
    <row r="28" spans="1:11" ht="49.5" customHeight="1" x14ac:dyDescent="0.25">
      <c r="A28" s="83"/>
      <c r="B28" s="92" t="s">
        <v>374</v>
      </c>
      <c r="C28" s="69">
        <v>444180</v>
      </c>
      <c r="D28" s="69">
        <f>D29+D30</f>
        <v>726566</v>
      </c>
      <c r="E28" s="69">
        <f t="shared" si="3"/>
        <v>1170746</v>
      </c>
      <c r="F28" s="69">
        <v>448622</v>
      </c>
      <c r="G28" s="69">
        <f>G29+G30</f>
        <v>10603</v>
      </c>
      <c r="H28" s="69">
        <f t="shared" si="4"/>
        <v>459225</v>
      </c>
      <c r="I28" s="69">
        <v>465768</v>
      </c>
      <c r="J28" s="69">
        <f>J29+J30</f>
        <v>11010</v>
      </c>
      <c r="K28" s="69">
        <f t="shared" si="5"/>
        <v>476778</v>
      </c>
    </row>
    <row r="29" spans="1:11" ht="126.75" customHeight="1" x14ac:dyDescent="0.25">
      <c r="A29" s="83"/>
      <c r="B29" s="92" t="s">
        <v>375</v>
      </c>
      <c r="C29" s="69">
        <v>444180</v>
      </c>
      <c r="D29" s="69">
        <v>10497</v>
      </c>
      <c r="E29" s="69">
        <f t="shared" si="3"/>
        <v>454677</v>
      </c>
      <c r="F29" s="69">
        <v>448622</v>
      </c>
      <c r="G29" s="69">
        <v>10603</v>
      </c>
      <c r="H29" s="69">
        <f t="shared" si="4"/>
        <v>459225</v>
      </c>
      <c r="I29" s="69">
        <v>465768</v>
      </c>
      <c r="J29" s="69">
        <v>11010</v>
      </c>
      <c r="K29" s="69">
        <f t="shared" si="5"/>
        <v>476778</v>
      </c>
    </row>
    <row r="30" spans="1:11" ht="93" customHeight="1" x14ac:dyDescent="0.25">
      <c r="A30" s="83"/>
      <c r="B30" s="92" t="s">
        <v>376</v>
      </c>
      <c r="C30" s="69">
        <v>0</v>
      </c>
      <c r="D30" s="69">
        <v>716069</v>
      </c>
      <c r="E30" s="69">
        <f t="shared" si="3"/>
        <v>716069</v>
      </c>
      <c r="F30" s="69">
        <v>0</v>
      </c>
      <c r="G30" s="69">
        <v>0</v>
      </c>
      <c r="H30" s="69">
        <f t="shared" si="4"/>
        <v>0</v>
      </c>
      <c r="I30" s="69">
        <v>0</v>
      </c>
      <c r="J30" s="69">
        <v>0</v>
      </c>
      <c r="K30" s="69">
        <f t="shared" si="5"/>
        <v>0</v>
      </c>
    </row>
    <row r="31" spans="1:11" ht="42" customHeight="1" x14ac:dyDescent="0.25">
      <c r="A31" s="100" t="s">
        <v>91</v>
      </c>
      <c r="B31" s="101"/>
      <c r="C31" s="74">
        <v>349267299.06999999</v>
      </c>
      <c r="D31" s="74">
        <f>D6</f>
        <v>29525898</v>
      </c>
      <c r="E31" s="74">
        <f>C31+D31</f>
        <v>378793197.06999999</v>
      </c>
      <c r="F31" s="74">
        <v>300373589.95999998</v>
      </c>
      <c r="G31" s="74">
        <f>G24+G26</f>
        <v>37109</v>
      </c>
      <c r="H31" s="74">
        <f>F31+G31</f>
        <v>300410698.95999998</v>
      </c>
      <c r="I31" s="74">
        <v>268460199.95999998</v>
      </c>
      <c r="J31" s="74">
        <f>J24+J26</f>
        <v>38529</v>
      </c>
      <c r="K31" s="74">
        <f>I31+J31</f>
        <v>268498728.95999998</v>
      </c>
    </row>
    <row r="32" spans="1:11" ht="15.75" x14ac:dyDescent="0.25">
      <c r="C32" s="70"/>
      <c r="D32" s="70"/>
      <c r="E32" s="70"/>
      <c r="F32" s="71"/>
      <c r="G32" s="71"/>
      <c r="H32" s="71"/>
      <c r="I32" s="71"/>
      <c r="J32" s="71"/>
      <c r="K32" s="71"/>
    </row>
    <row r="34" spans="2:11" x14ac:dyDescent="0.25">
      <c r="B34" s="61"/>
      <c r="F34" s="60"/>
      <c r="G34" s="60"/>
      <c r="H34" s="60"/>
      <c r="I34" s="60"/>
      <c r="J34" s="60"/>
      <c r="K34" s="60"/>
    </row>
    <row r="38" spans="2:11" x14ac:dyDescent="0.25">
      <c r="B38" s="62"/>
      <c r="C38" s="59"/>
      <c r="D38" s="59"/>
      <c r="E38" s="59"/>
    </row>
    <row r="39" spans="2:11" x14ac:dyDescent="0.25">
      <c r="B39" s="62"/>
      <c r="C39" s="59"/>
      <c r="D39" s="59"/>
      <c r="E39" s="59"/>
    </row>
  </sheetData>
  <autoFilter ref="A4:K16"/>
  <sortState ref="A266:L277">
    <sortCondition ref="A266:A277"/>
  </sortState>
  <mergeCells count="4">
    <mergeCell ref="A3:K3"/>
    <mergeCell ref="A2:K2"/>
    <mergeCell ref="C1:K1"/>
    <mergeCell ref="A31:B31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05" t="s">
        <v>314</v>
      </c>
      <c r="B1" s="105"/>
      <c r="C1" s="105"/>
      <c r="D1" s="105"/>
      <c r="E1" s="105"/>
      <c r="F1" s="105"/>
      <c r="G1" s="105"/>
      <c r="H1" s="105"/>
      <c r="I1" s="10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04" t="s">
        <v>280</v>
      </c>
      <c r="B3" s="104"/>
      <c r="C3" s="104"/>
      <c r="D3" s="104"/>
      <c r="E3" s="104"/>
      <c r="F3" s="104"/>
      <c r="G3" s="104"/>
      <c r="H3" s="104"/>
      <c r="I3" s="10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04" t="s">
        <v>281</v>
      </c>
      <c r="B6" s="104"/>
      <c r="C6" s="104"/>
      <c r="D6" s="104"/>
      <c r="E6" s="104"/>
      <c r="F6" s="104"/>
      <c r="G6" s="104"/>
      <c r="H6" s="104"/>
      <c r="I6" s="10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04" t="s">
        <v>282</v>
      </c>
      <c r="B8" s="104"/>
      <c r="C8" s="104"/>
      <c r="D8" s="104"/>
      <c r="E8" s="104"/>
      <c r="F8" s="104"/>
      <c r="G8" s="104"/>
      <c r="H8" s="104"/>
      <c r="I8" s="10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04" t="s">
        <v>283</v>
      </c>
      <c r="B11" s="104"/>
      <c r="C11" s="104"/>
      <c r="D11" s="104"/>
      <c r="E11" s="104"/>
      <c r="F11" s="104"/>
      <c r="G11" s="104"/>
      <c r="H11" s="104"/>
      <c r="I11" s="10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04" t="s">
        <v>284</v>
      </c>
      <c r="B24" s="104"/>
      <c r="C24" s="104"/>
      <c r="D24" s="104"/>
      <c r="E24" s="104"/>
      <c r="F24" s="104"/>
      <c r="G24" s="104"/>
      <c r="H24" s="104"/>
      <c r="I24" s="10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04" t="s">
        <v>285</v>
      </c>
      <c r="B29" s="104"/>
      <c r="C29" s="104"/>
      <c r="D29" s="104"/>
      <c r="E29" s="104"/>
      <c r="F29" s="104"/>
      <c r="G29" s="104"/>
      <c r="H29" s="104"/>
      <c r="I29" s="10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04" t="s">
        <v>286</v>
      </c>
      <c r="B37" s="104"/>
      <c r="C37" s="104"/>
      <c r="D37" s="104"/>
      <c r="E37" s="104"/>
      <c r="F37" s="104"/>
      <c r="G37" s="104"/>
      <c r="H37" s="104"/>
      <c r="I37" s="10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04" t="s">
        <v>287</v>
      </c>
      <c r="B46" s="104"/>
      <c r="C46" s="104"/>
      <c r="D46" s="104"/>
      <c r="E46" s="104"/>
      <c r="F46" s="104"/>
      <c r="G46" s="104"/>
      <c r="H46" s="104"/>
      <c r="I46" s="10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04" t="s">
        <v>288</v>
      </c>
      <c r="B49" s="104"/>
      <c r="C49" s="104"/>
      <c r="D49" s="104"/>
      <c r="E49" s="104"/>
      <c r="F49" s="104"/>
      <c r="G49" s="104"/>
      <c r="H49" s="104"/>
      <c r="I49" s="10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04" t="s">
        <v>289</v>
      </c>
      <c r="B56" s="104"/>
      <c r="C56" s="104"/>
      <c r="D56" s="104"/>
      <c r="E56" s="104"/>
      <c r="F56" s="104"/>
      <c r="G56" s="104"/>
      <c r="H56" s="104"/>
      <c r="I56" s="10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04" t="s">
        <v>290</v>
      </c>
      <c r="B62" s="104"/>
      <c r="C62" s="104"/>
      <c r="D62" s="104"/>
      <c r="E62" s="104"/>
      <c r="F62" s="104"/>
      <c r="G62" s="104"/>
      <c r="H62" s="104"/>
      <c r="I62" s="10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04" t="s">
        <v>291</v>
      </c>
      <c r="B65" s="104"/>
      <c r="C65" s="104"/>
      <c r="D65" s="104"/>
      <c r="E65" s="104"/>
      <c r="F65" s="104"/>
      <c r="G65" s="104"/>
      <c r="H65" s="104"/>
      <c r="I65" s="10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02" t="s">
        <v>315</v>
      </c>
      <c r="B68" s="102"/>
      <c r="C68" s="10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03" t="s">
        <v>316</v>
      </c>
      <c r="B69" s="103"/>
      <c r="C69" s="10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2021-11-18T12:05:10Z</cp:lastPrinted>
  <dcterms:created xsi:type="dcterms:W3CDTF">2018-12-25T15:55:39Z</dcterms:created>
  <dcterms:modified xsi:type="dcterms:W3CDTF">2021-11-18T12:05:37Z</dcterms:modified>
</cp:coreProperties>
</file>